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1" l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S14" i="1"/>
  <c r="R14" i="1"/>
  <c r="P14" i="1"/>
  <c r="O14" i="1"/>
  <c r="M14" i="1"/>
  <c r="L14" i="1"/>
  <c r="J14" i="1"/>
  <c r="I14" i="1"/>
  <c r="H14" i="1"/>
  <c r="T14" i="1" s="1"/>
  <c r="K19" i="1" l="1"/>
  <c r="Q19" i="1"/>
  <c r="N19" i="1"/>
  <c r="K14" i="1"/>
  <c r="Q14" i="1"/>
  <c r="N14" i="1"/>
  <c r="J26" i="1" l="1"/>
  <c r="K26" i="1"/>
  <c r="L26" i="1"/>
  <c r="M26" i="1"/>
  <c r="N26" i="1"/>
  <c r="O26" i="1"/>
  <c r="P26" i="1"/>
  <c r="Q26" i="1"/>
  <c r="R26" i="1"/>
  <c r="S26" i="1"/>
  <c r="T26" i="1"/>
  <c r="I26" i="1"/>
  <c r="H26" i="1"/>
  <c r="G26" i="1"/>
  <c r="F26" i="1"/>
  <c r="E21" i="1"/>
  <c r="E22" i="1"/>
  <c r="E23" i="1"/>
  <c r="E24" i="1"/>
  <c r="D21" i="1"/>
  <c r="D22" i="1"/>
  <c r="D23" i="1"/>
  <c r="D24" i="1"/>
  <c r="C21" i="1"/>
  <c r="C22" i="1"/>
  <c r="C23" i="1"/>
  <c r="C24" i="1"/>
  <c r="C18" i="1"/>
  <c r="D19" i="1"/>
  <c r="E19" i="1"/>
  <c r="C19" i="1"/>
  <c r="C20" i="1" l="1"/>
  <c r="D20" i="1"/>
  <c r="E20" i="1"/>
  <c r="C14" i="1" l="1"/>
  <c r="C15" i="1"/>
  <c r="D14" i="1"/>
  <c r="E14" i="1"/>
  <c r="D15" i="1"/>
  <c r="E15" i="1"/>
  <c r="C16" i="1"/>
  <c r="D16" i="1"/>
  <c r="E16" i="1"/>
  <c r="C17" i="1"/>
  <c r="D17" i="1"/>
  <c r="E17" i="1"/>
  <c r="D18" i="1"/>
  <c r="E18" i="1"/>
  <c r="E25" i="1"/>
  <c r="D25" i="1"/>
  <c r="C25" i="1"/>
</calcChain>
</file>

<file path=xl/sharedStrings.xml><?xml version="1.0" encoding="utf-8"?>
<sst xmlns="http://schemas.openxmlformats.org/spreadsheetml/2006/main" count="83" uniqueCount="66">
  <si>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</si>
  <si>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</si>
  <si>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</si>
  <si>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</si>
  <si>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</si>
  <si>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</si>
  <si>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</si>
  <si>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</si>
  <si>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</si>
  <si>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</si>
  <si>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</si>
  <si>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</si>
  <si>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</si>
  <si>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</si>
  <si>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</si>
  <si>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</si>
  <si>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</si>
  <si>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</si>
  <si>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</si>
  <si>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</si>
  <si>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</si>
  <si>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</si>
  <si>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</si>
  <si>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</si>
  <si>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</si>
  <si>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</si>
  <si>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</si>
  <si>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</si>
  <si>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</si>
  <si>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</si>
  <si>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</si>
  <si>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МП Л</t>
  </si>
  <si>
    <t>Масло вершкове 72%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</si>
  <si>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</si>
  <si>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</si>
  <si>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</si>
  <si>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</si>
  <si>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</si>
  <si>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</si>
  <si>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 xml:space="preserve">ст. 139
«Питание детей в детском саду», 
Н.Г. Кожевникова 
Видання 1961 р.
</t>
  </si>
  <si>
    <t>КАРТОПЛЯ ТУШКОВАНА З ЦИБУЛЕЮ ТА ТОМАТОМ</t>
  </si>
  <si>
    <t>Бульби цілі, здорові, сухі, незабруднені, нев'янучі.</t>
  </si>
  <si>
    <t>Цибуля ріпчаста</t>
  </si>
  <si>
    <t>Цибулини визріли, здорові, цільні, сухі, незабруднені, з добре підсушеними верхніми лусками.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</si>
  <si>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</si>
  <si>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Олія</t>
  </si>
  <si>
    <t>Золотисто-жовтого кольору, без стороннього запаху, присмаку і гіркоти.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</si>
  <si>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</si>
  <si>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</si>
  <si>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Зелень петрушки</t>
  </si>
  <si>
    <t>Листя свіже, чисте, не загрубіле, з яскравим забарвленням, без квіткового стебла.</t>
  </si>
  <si>
    <t>Вода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</si>
  <si>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</si>
  <si>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</si>
  <si>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Картоплю чистять, нарізають невеликими шматочками, складають у каструлю, заливають водою, щоб картопля була повністю покрита. Цибулю шинкують, пасерують на олії, додають томатну пасту і пасерують ще 5–6 хв. Потім пасеровані овочі з’єднують з картоплею та тушкують до готовності (20–30 хв). За 5-10 хв до кінця приготування додають сіль, масло вершкове.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</si>
  <si>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картопля зберегла форму нарізки або частково розварилась.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</si>
  <si>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коричневий, картоплі – натуральний.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</si>
  <si>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посолений, з ароматом пасерованої цибулі та томату.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</si>
  <si>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</si>
  <si>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100 г ± 3 %</t>
  </si>
  <si>
    <t>125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</si>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</sst>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/>
    <xf numFmtId="164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0" fillId="0" borderId="0" xfId="0" applyNumberFormat="1" applyFont="1" applyBorder="1"/>
    <xf numFmtId="0" fontId="2" fillId="2" borderId="0" xfId="0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H25" sqref="H25"/>
    </sheetView>
  </sheetViews>
  <sheetFormatPr defaultRowHeight="15" x14ac:dyDescent="0.25"/>
  <cols>
    <col min="1" max="1" width="4.85546875" customWidth="1"/>
    <col min="2" max="2" width="12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28515625" customWidth="1"/>
    <col min="16" max="16" width="6.42578125" customWidth="1"/>
    <col min="17" max="17" width="6.140625" customWidth="1"/>
    <col min="18" max="18" width="5.42578125" customWidth="1"/>
    <col min="19" max="19" width="5.28515625" customWidth="1"/>
    <col min="20" max="20" width="5.85546875" customWidth="1"/>
    <col min="21" max="21" width="19.140625" customWidth="1"/>
    <col min="22" max="22" width="10.85546875" customWidth="1"/>
    <col min="23" max="23" width="12.28515625" customWidth="1"/>
  </cols>
  <sheetData>
    <row r="1" spans="1:29" x14ac:dyDescent="0.25">
      <c r="A1" s="2"/>
      <c r="B1" s="64" t="s">
        <v>39</v>
      </c>
      <c r="C1" s="64"/>
      <c r="D1" s="64"/>
      <c r="E1" s="64"/>
      <c r="F1" s="64"/>
      <c r="G1" s="64"/>
      <c r="H1" s="64"/>
      <c r="I1" s="64"/>
      <c r="J1" s="65"/>
      <c r="K1" s="65"/>
      <c r="L1" s="65"/>
      <c r="M1" s="65"/>
      <c r="N1" s="65"/>
      <c r="O1" s="65"/>
      <c r="P1" s="4"/>
      <c r="Q1" s="63" t="s">
        <v>17</v>
      </c>
      <c r="R1" s="63"/>
      <c r="S1" s="63"/>
      <c r="T1" s="63"/>
      <c r="U1" s="63"/>
    </row>
    <row r="2" spans="1:29" x14ac:dyDescent="0.25">
      <c r="A2" s="2"/>
      <c r="B2" s="64"/>
      <c r="C2" s="64"/>
      <c r="D2" s="64"/>
      <c r="E2" s="64"/>
      <c r="F2" s="64"/>
      <c r="G2" s="64"/>
      <c r="H2" s="64"/>
      <c r="I2" s="65"/>
      <c r="J2" s="65"/>
      <c r="K2" s="65"/>
      <c r="L2" s="65"/>
      <c r="M2" s="65"/>
      <c r="N2" s="65"/>
      <c r="O2" s="65"/>
      <c r="P2" s="4"/>
      <c r="Q2" s="63" t="s">
        <v>18</v>
      </c>
      <c r="R2" s="63"/>
      <c r="S2" s="63"/>
      <c r="T2" s="63"/>
      <c r="U2" s="63"/>
    </row>
    <row r="3" spans="1:29" x14ac:dyDescent="0.25">
      <c r="A3" s="2"/>
      <c r="B3" s="64"/>
      <c r="C3" s="64"/>
      <c r="D3" s="64"/>
      <c r="E3" s="64"/>
      <c r="F3" s="64"/>
      <c r="G3" s="64"/>
      <c r="H3" s="64"/>
      <c r="I3" s="65"/>
      <c r="J3" s="65"/>
      <c r="K3" s="65"/>
      <c r="L3" s="65"/>
      <c r="M3" s="65"/>
      <c r="N3" s="65"/>
      <c r="O3" s="65"/>
      <c r="P3" s="4"/>
      <c r="Q3" s="63" t="s">
        <v>19</v>
      </c>
      <c r="R3" s="63"/>
      <c r="S3" s="63"/>
      <c r="T3" s="63"/>
      <c r="U3" s="63"/>
    </row>
    <row r="4" spans="1:29" x14ac:dyDescent="0.25">
      <c r="A4" s="2"/>
      <c r="B4" s="64"/>
      <c r="C4" s="64"/>
      <c r="D4" s="64"/>
      <c r="E4" s="64"/>
      <c r="F4" s="64"/>
      <c r="G4" s="64"/>
      <c r="H4" s="64"/>
      <c r="I4" s="65"/>
      <c r="J4" s="65"/>
      <c r="K4" s="65"/>
      <c r="L4" s="65"/>
      <c r="M4" s="65"/>
      <c r="N4" s="65"/>
      <c r="O4" s="65"/>
      <c r="P4" s="4"/>
      <c r="Q4" s="63" t="s">
        <v>20</v>
      </c>
      <c r="R4" s="63"/>
      <c r="S4" s="63"/>
      <c r="T4" s="63"/>
      <c r="U4" s="63"/>
    </row>
    <row r="5" spans="1:29" x14ac:dyDescent="0.25">
      <c r="A5" s="2"/>
      <c r="B5" s="64"/>
      <c r="C5" s="64"/>
      <c r="D5" s="64"/>
      <c r="E5" s="64"/>
      <c r="F5" s="64"/>
      <c r="G5" s="64"/>
      <c r="H5" s="64"/>
      <c r="I5" s="65"/>
      <c r="J5" s="65"/>
      <c r="K5" s="65"/>
      <c r="L5" s="65"/>
      <c r="M5" s="65"/>
      <c r="N5" s="65"/>
      <c r="O5" s="65"/>
      <c r="P5" s="4"/>
      <c r="Q5" s="4"/>
      <c r="R5" s="4"/>
      <c r="S5" s="4"/>
      <c r="T5" s="4"/>
      <c r="U5" s="4"/>
    </row>
    <row r="6" spans="1:29" x14ac:dyDescent="0.25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9" x14ac:dyDescent="0.25">
      <c r="A7" s="67" t="s">
        <v>40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68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6" t="s">
        <v>13</v>
      </c>
      <c r="S9" s="56"/>
      <c r="T9" s="56"/>
      <c r="U9" s="56" t="s">
        <v>3</v>
      </c>
      <c r="V9" s="42" t="s">
        <v>25</v>
      </c>
      <c r="W9" s="45" t="s">
        <v>29</v>
      </c>
      <c r="X9" s="45" t="s">
        <v>61</v>
      </c>
    </row>
    <row r="10" spans="1:29" ht="15.75" customHeight="1" x14ac:dyDescent="0.25">
      <c r="A10" s="69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6"/>
      <c r="S10" s="56"/>
      <c r="T10" s="56"/>
      <c r="U10" s="56"/>
      <c r="V10" s="43"/>
      <c r="W10" s="45"/>
      <c r="X10" s="45"/>
    </row>
    <row r="11" spans="1:29" ht="25.5" customHeight="1" x14ac:dyDescent="0.25">
      <c r="A11" s="69"/>
      <c r="B11" s="45"/>
      <c r="C11" s="55" t="s">
        <v>8</v>
      </c>
      <c r="D11" s="55"/>
      <c r="E11" s="55"/>
      <c r="F11" s="55" t="s">
        <v>9</v>
      </c>
      <c r="G11" s="55"/>
      <c r="H11" s="55"/>
      <c r="I11" s="55" t="s">
        <v>10</v>
      </c>
      <c r="J11" s="55"/>
      <c r="K11" s="55"/>
      <c r="L11" s="55" t="s">
        <v>11</v>
      </c>
      <c r="M11" s="55"/>
      <c r="N11" s="55"/>
      <c r="O11" s="55" t="s">
        <v>12</v>
      </c>
      <c r="P11" s="55"/>
      <c r="Q11" s="55"/>
      <c r="R11" s="56"/>
      <c r="S11" s="56"/>
      <c r="T11" s="56"/>
      <c r="U11" s="56"/>
      <c r="V11" s="43"/>
      <c r="W11" s="45"/>
      <c r="X11" s="45"/>
    </row>
    <row r="12" spans="1:29" x14ac:dyDescent="0.25">
      <c r="A12" s="69"/>
      <c r="B12" s="45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44"/>
      <c r="W12" s="45"/>
      <c r="X12" s="45"/>
    </row>
    <row r="13" spans="1:29" ht="30.75" customHeight="1" x14ac:dyDescent="0.25">
      <c r="A13" s="70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6"/>
      <c r="V13" s="14" t="s">
        <v>15</v>
      </c>
      <c r="W13" s="14" t="s">
        <v>15</v>
      </c>
      <c r="X13" s="41" t="s">
        <v>15</v>
      </c>
      <c r="Z13" s="71" t="s">
        <v>62</v>
      </c>
      <c r="AA13" s="71" t="s">
        <v>63</v>
      </c>
      <c r="AB13" s="71" t="s">
        <v>64</v>
      </c>
      <c r="AC13" s="71" t="s">
        <v>65</v>
      </c>
    </row>
    <row r="14" spans="1:29" ht="45.75" customHeight="1" x14ac:dyDescent="0.25">
      <c r="A14" s="24"/>
      <c r="B14" s="19" t="s">
        <v>27</v>
      </c>
      <c r="C14" s="16">
        <f t="shared" ref="C14:C25" si="0">(100*F14)/(100-V14)</f>
        <v>100</v>
      </c>
      <c r="D14" s="17">
        <f t="shared" ref="D14:D25" si="1">(100*G14)/(100-V14)</f>
        <v>100</v>
      </c>
      <c r="E14" s="17">
        <f t="shared" ref="E14:E25" si="2">(100*H14)/(100-V14)</f>
        <v>125</v>
      </c>
      <c r="F14" s="51">
        <v>80</v>
      </c>
      <c r="G14" s="51">
        <v>80</v>
      </c>
      <c r="H14" s="81">
        <f>G14/0.8</f>
        <v>100</v>
      </c>
      <c r="I14" s="73">
        <f>Z14/100*F14</f>
        <v>1.6</v>
      </c>
      <c r="J14" s="73">
        <f>Z14/100*G14</f>
        <v>1.6</v>
      </c>
      <c r="K14" s="73">
        <f>Z14/100*H14</f>
        <v>2</v>
      </c>
      <c r="L14" s="73">
        <f>AA14/100*F14</f>
        <v>0.32</v>
      </c>
      <c r="M14" s="73">
        <f>AA14/100*G14</f>
        <v>0.32</v>
      </c>
      <c r="N14" s="73">
        <f>AA14/100*H14</f>
        <v>0.4</v>
      </c>
      <c r="O14" s="73">
        <f>AB14/100*F14</f>
        <v>13.840000000000002</v>
      </c>
      <c r="P14" s="73">
        <f>AB14/100*G14</f>
        <v>13.840000000000002</v>
      </c>
      <c r="Q14" s="73">
        <f>AB14/100*H14</f>
        <v>17.3</v>
      </c>
      <c r="R14" s="74">
        <f>AC14/100*F14</f>
        <v>64</v>
      </c>
      <c r="S14" s="74">
        <f>AC14/100*G14</f>
        <v>64</v>
      </c>
      <c r="T14" s="74">
        <f>AC14/100*H14</f>
        <v>80</v>
      </c>
      <c r="U14" s="60" t="s">
        <v>41</v>
      </c>
      <c r="V14" s="20">
        <v>20</v>
      </c>
      <c r="W14" s="21"/>
      <c r="X14" s="72"/>
      <c r="Z14" s="73">
        <v>2</v>
      </c>
      <c r="AA14" s="73">
        <v>0.4</v>
      </c>
      <c r="AB14" s="73">
        <v>17.3</v>
      </c>
      <c r="AC14" s="74">
        <v>80</v>
      </c>
    </row>
    <row r="15" spans="1:29" ht="46.5" customHeight="1" x14ac:dyDescent="0.25">
      <c r="A15" s="24"/>
      <c r="B15" s="15" t="s">
        <v>35</v>
      </c>
      <c r="C15" s="16">
        <f>(100*F14)/(100-V15)</f>
        <v>106.66666666666667</v>
      </c>
      <c r="D15" s="17">
        <f>(100*G14)/(100-V15)</f>
        <v>106.66666666666667</v>
      </c>
      <c r="E15" s="17">
        <f>(100*H14)/(100-V15)</f>
        <v>133.33333333333334</v>
      </c>
      <c r="F15" s="52"/>
      <c r="G15" s="52"/>
      <c r="H15" s="82"/>
      <c r="I15" s="75"/>
      <c r="J15" s="75"/>
      <c r="K15" s="75"/>
      <c r="L15" s="75"/>
      <c r="M15" s="75"/>
      <c r="N15" s="75"/>
      <c r="O15" s="75"/>
      <c r="P15" s="75"/>
      <c r="Q15" s="75"/>
      <c r="R15" s="76"/>
      <c r="S15" s="76"/>
      <c r="T15" s="76"/>
      <c r="U15" s="61"/>
      <c r="V15" s="21">
        <v>25</v>
      </c>
      <c r="W15" s="21"/>
      <c r="X15" s="72"/>
      <c r="Z15" s="75"/>
      <c r="AA15" s="75"/>
      <c r="AB15" s="75"/>
      <c r="AC15" s="76"/>
    </row>
    <row r="16" spans="1:29" ht="46.5" customHeight="1" x14ac:dyDescent="0.25">
      <c r="A16" s="24"/>
      <c r="B16" s="15" t="s">
        <v>38</v>
      </c>
      <c r="C16" s="16">
        <f>(100*F14)/(100-V16)</f>
        <v>114.28571428571429</v>
      </c>
      <c r="D16" s="17">
        <f>(100*G14)/(100-V16)</f>
        <v>114.28571428571429</v>
      </c>
      <c r="E16" s="17">
        <f>(100*H14)/(100-V16)</f>
        <v>142.85714285714286</v>
      </c>
      <c r="F16" s="52"/>
      <c r="G16" s="52"/>
      <c r="H16" s="82"/>
      <c r="I16" s="75"/>
      <c r="J16" s="75"/>
      <c r="K16" s="75"/>
      <c r="L16" s="75"/>
      <c r="M16" s="75"/>
      <c r="N16" s="75"/>
      <c r="O16" s="75"/>
      <c r="P16" s="75"/>
      <c r="Q16" s="75"/>
      <c r="R16" s="76"/>
      <c r="S16" s="76"/>
      <c r="T16" s="76"/>
      <c r="U16" s="61"/>
      <c r="V16" s="21">
        <v>30</v>
      </c>
      <c r="W16" s="21"/>
      <c r="X16" s="72"/>
      <c r="Z16" s="75"/>
      <c r="AA16" s="75"/>
      <c r="AB16" s="75"/>
      <c r="AC16" s="76"/>
    </row>
    <row r="17" spans="1:29" ht="46.5" customHeight="1" x14ac:dyDescent="0.25">
      <c r="A17" s="24"/>
      <c r="B17" s="15" t="s">
        <v>36</v>
      </c>
      <c r="C17" s="16">
        <f>(100*F14)/(100-V17)</f>
        <v>123.07692307692308</v>
      </c>
      <c r="D17" s="17">
        <f>(100*G14)/(100-V17)</f>
        <v>123.07692307692308</v>
      </c>
      <c r="E17" s="17">
        <f>(100*H14)/(100-V17)</f>
        <v>153.84615384615384</v>
      </c>
      <c r="F17" s="52"/>
      <c r="G17" s="52"/>
      <c r="H17" s="82"/>
      <c r="I17" s="75"/>
      <c r="J17" s="75"/>
      <c r="K17" s="75"/>
      <c r="L17" s="75"/>
      <c r="M17" s="75"/>
      <c r="N17" s="75"/>
      <c r="O17" s="75"/>
      <c r="P17" s="75"/>
      <c r="Q17" s="75"/>
      <c r="R17" s="76"/>
      <c r="S17" s="76"/>
      <c r="T17" s="76"/>
      <c r="U17" s="61"/>
      <c r="V17" s="21">
        <v>35</v>
      </c>
      <c r="W17" s="21"/>
      <c r="X17" s="72"/>
      <c r="Z17" s="75"/>
      <c r="AA17" s="75"/>
      <c r="AB17" s="75"/>
      <c r="AC17" s="76"/>
    </row>
    <row r="18" spans="1:29" ht="47.25" customHeight="1" x14ac:dyDescent="0.25">
      <c r="A18" s="24"/>
      <c r="B18" s="15" t="s">
        <v>37</v>
      </c>
      <c r="C18" s="16">
        <f>(100*F14)/(100-V18)</f>
        <v>133.33333333333334</v>
      </c>
      <c r="D18" s="17">
        <f>(100*G14)/(100-V18)</f>
        <v>133.33333333333334</v>
      </c>
      <c r="E18" s="17">
        <f>(100*H14)/(100-V18)</f>
        <v>166.66666666666666</v>
      </c>
      <c r="F18" s="53"/>
      <c r="G18" s="53"/>
      <c r="H18" s="83"/>
      <c r="I18" s="77"/>
      <c r="J18" s="77"/>
      <c r="K18" s="77"/>
      <c r="L18" s="77"/>
      <c r="M18" s="77"/>
      <c r="N18" s="77"/>
      <c r="O18" s="77"/>
      <c r="P18" s="77"/>
      <c r="Q18" s="77"/>
      <c r="R18" s="78"/>
      <c r="S18" s="78"/>
      <c r="T18" s="78"/>
      <c r="U18" s="62"/>
      <c r="V18" s="21">
        <v>40</v>
      </c>
      <c r="W18" s="21"/>
      <c r="X18" s="72"/>
      <c r="Z18" s="77"/>
      <c r="AA18" s="77"/>
      <c r="AB18" s="77"/>
      <c r="AC18" s="78"/>
    </row>
    <row r="19" spans="1:29" ht="60" customHeight="1" x14ac:dyDescent="0.25">
      <c r="A19" s="24"/>
      <c r="B19" s="15" t="s">
        <v>42</v>
      </c>
      <c r="C19" s="16">
        <f>(100*F19)/(100-V19)</f>
        <v>10.714285714285714</v>
      </c>
      <c r="D19" s="17">
        <f>(100*G19)/(100-V19)</f>
        <v>10.714285714285714</v>
      </c>
      <c r="E19" s="17">
        <f>(100*H19)/(100-V19)</f>
        <v>13.392857142857142</v>
      </c>
      <c r="F19" s="31">
        <v>9</v>
      </c>
      <c r="G19" s="31">
        <v>9</v>
      </c>
      <c r="H19" s="84">
        <f>G19/0.8</f>
        <v>11.25</v>
      </c>
      <c r="I19" s="79">
        <f>Z19/100*F19</f>
        <v>0.126</v>
      </c>
      <c r="J19" s="79">
        <f>Z19/100*G19</f>
        <v>0.126</v>
      </c>
      <c r="K19" s="79">
        <f>Z19/100*H19</f>
        <v>0.15749999999999997</v>
      </c>
      <c r="L19" s="79">
        <f>AA19/100*F19</f>
        <v>0</v>
      </c>
      <c r="M19" s="79">
        <f>AA19/100*G19</f>
        <v>0</v>
      </c>
      <c r="N19" s="79">
        <f>AA19/100*H19</f>
        <v>0</v>
      </c>
      <c r="O19" s="79">
        <f>AB19/100*F19</f>
        <v>0.88200000000000001</v>
      </c>
      <c r="P19" s="79">
        <f>AB19/100*G19</f>
        <v>0.88200000000000001</v>
      </c>
      <c r="Q19" s="79">
        <f>AB19/100*H19</f>
        <v>1.1025</v>
      </c>
      <c r="R19" s="80">
        <f>AC19/100*F19</f>
        <v>3.69</v>
      </c>
      <c r="S19" s="80">
        <f>AC19/100*G19</f>
        <v>3.69</v>
      </c>
      <c r="T19" s="80">
        <f>AC19/100*H19</f>
        <v>4.6124999999999998</v>
      </c>
      <c r="U19" s="30" t="s">
        <v>43</v>
      </c>
      <c r="V19" s="21">
        <v>16</v>
      </c>
      <c r="W19" s="21"/>
      <c r="X19" s="72"/>
      <c r="Z19" s="79">
        <v>1.4</v>
      </c>
      <c r="AA19" s="79">
        <v>0</v>
      </c>
      <c r="AB19" s="79">
        <v>9.8000000000000007</v>
      </c>
      <c r="AC19" s="80">
        <v>41</v>
      </c>
    </row>
    <row r="20" spans="1:29" ht="74.25" customHeight="1" x14ac:dyDescent="0.25">
      <c r="A20" s="24" t="s">
        <v>31</v>
      </c>
      <c r="B20" s="15" t="s">
        <v>32</v>
      </c>
      <c r="C20" s="16">
        <f t="shared" si="0"/>
        <v>1.5</v>
      </c>
      <c r="D20" s="17">
        <f t="shared" si="1"/>
        <v>1.5</v>
      </c>
      <c r="E20" s="17">
        <f t="shared" si="2"/>
        <v>1.875</v>
      </c>
      <c r="F20" s="31">
        <v>1.5</v>
      </c>
      <c r="G20" s="31">
        <v>1.5</v>
      </c>
      <c r="H20" s="84">
        <f>G20/0.8</f>
        <v>1.875</v>
      </c>
      <c r="I20" s="79">
        <f>Z20/100*F20</f>
        <v>1.2E-2</v>
      </c>
      <c r="J20" s="79">
        <f>Z20/100*G20</f>
        <v>1.2E-2</v>
      </c>
      <c r="K20" s="79">
        <f>Z20/100*H20</f>
        <v>1.4999999999999999E-2</v>
      </c>
      <c r="L20" s="79">
        <f>AA20/100*F20</f>
        <v>1.0874999999999999</v>
      </c>
      <c r="M20" s="79">
        <f>AA20/100*G20</f>
        <v>1.0874999999999999</v>
      </c>
      <c r="N20" s="79">
        <f>AA20/100*H20</f>
        <v>1.359375</v>
      </c>
      <c r="O20" s="79">
        <f>AB20/100*F20</f>
        <v>1.9500000000000003E-2</v>
      </c>
      <c r="P20" s="79">
        <f>AB20/100*G20</f>
        <v>1.9500000000000003E-2</v>
      </c>
      <c r="Q20" s="79">
        <f>AB20/100*H20</f>
        <v>2.4375000000000001E-2</v>
      </c>
      <c r="R20" s="80">
        <f>AC20/100*F20</f>
        <v>9.9150000000000009</v>
      </c>
      <c r="S20" s="80">
        <f>AC20/100*G20</f>
        <v>9.9150000000000009</v>
      </c>
      <c r="T20" s="80">
        <f>AC20/100*H20</f>
        <v>12.393750000000001</v>
      </c>
      <c r="U20" s="30" t="s">
        <v>44</v>
      </c>
      <c r="V20" s="21">
        <v>0</v>
      </c>
      <c r="W20" s="21"/>
      <c r="X20" s="72"/>
      <c r="Z20" s="79">
        <v>0.8</v>
      </c>
      <c r="AA20" s="79">
        <v>72.5</v>
      </c>
      <c r="AB20" s="79">
        <v>1.3</v>
      </c>
      <c r="AC20" s="80">
        <v>661</v>
      </c>
    </row>
    <row r="21" spans="1:29" ht="42" customHeight="1" x14ac:dyDescent="0.25">
      <c r="A21" s="24"/>
      <c r="B21" s="15" t="s">
        <v>45</v>
      </c>
      <c r="C21" s="16">
        <f t="shared" si="0"/>
        <v>2</v>
      </c>
      <c r="D21" s="17">
        <f t="shared" si="1"/>
        <v>2</v>
      </c>
      <c r="E21" s="17">
        <f t="shared" si="2"/>
        <v>2.5</v>
      </c>
      <c r="F21" s="17">
        <v>2</v>
      </c>
      <c r="G21" s="17">
        <v>2</v>
      </c>
      <c r="H21" s="84">
        <f>G21/0.8</f>
        <v>2.5</v>
      </c>
      <c r="I21" s="79">
        <f>Z21/100*F21</f>
        <v>0</v>
      </c>
      <c r="J21" s="79">
        <f>Z21/100*G21</f>
        <v>0</v>
      </c>
      <c r="K21" s="79">
        <f>Z21/100*H21</f>
        <v>0</v>
      </c>
      <c r="L21" s="79">
        <f>AA21/100*F21</f>
        <v>1.9980000000000002</v>
      </c>
      <c r="M21" s="79">
        <f>AA21/100*G21</f>
        <v>1.9980000000000002</v>
      </c>
      <c r="N21" s="79">
        <f>AA21/100*H21</f>
        <v>2.4975000000000005</v>
      </c>
      <c r="O21" s="79">
        <f>AB21/100*F21</f>
        <v>0</v>
      </c>
      <c r="P21" s="79">
        <f>AB21/100*G21</f>
        <v>0</v>
      </c>
      <c r="Q21" s="79">
        <f>AB21/100*H21</f>
        <v>0</v>
      </c>
      <c r="R21" s="80">
        <f>AC21/100*F21</f>
        <v>17.98</v>
      </c>
      <c r="S21" s="80">
        <f>AC21/100*G21</f>
        <v>17.98</v>
      </c>
      <c r="T21" s="80">
        <f>AC21/100*H21</f>
        <v>22.475000000000001</v>
      </c>
      <c r="U21" s="30" t="s">
        <v>46</v>
      </c>
      <c r="V21" s="21">
        <v>0</v>
      </c>
      <c r="W21" s="21"/>
      <c r="X21" s="72"/>
      <c r="Z21" s="79">
        <v>0</v>
      </c>
      <c r="AA21" s="79">
        <v>99.9</v>
      </c>
      <c r="AB21" s="79">
        <v>0</v>
      </c>
      <c r="AC21" s="80">
        <v>899</v>
      </c>
    </row>
    <row r="22" spans="1:29" ht="93.75" customHeight="1" x14ac:dyDescent="0.25">
      <c r="A22" s="24"/>
      <c r="B22" s="15" t="s">
        <v>47</v>
      </c>
      <c r="C22" s="16">
        <f t="shared" si="0"/>
        <v>5</v>
      </c>
      <c r="D22" s="17">
        <f t="shared" si="1"/>
        <v>5</v>
      </c>
      <c r="E22" s="17">
        <f t="shared" si="2"/>
        <v>6.25</v>
      </c>
      <c r="F22" s="17">
        <v>5</v>
      </c>
      <c r="G22" s="17">
        <v>5</v>
      </c>
      <c r="H22" s="84">
        <f>G22/0.8</f>
        <v>6.25</v>
      </c>
      <c r="I22" s="79">
        <f>Z22/100*F22</f>
        <v>0.24</v>
      </c>
      <c r="J22" s="79">
        <f>Z22/100*G22</f>
        <v>0.24</v>
      </c>
      <c r="K22" s="79">
        <f>Z22/100*H22</f>
        <v>0.3</v>
      </c>
      <c r="L22" s="79">
        <f>AA22/100*F22</f>
        <v>0</v>
      </c>
      <c r="M22" s="79">
        <f>AA22/100*G22</f>
        <v>0</v>
      </c>
      <c r="N22" s="79">
        <f>AA22/100*H22</f>
        <v>0</v>
      </c>
      <c r="O22" s="79">
        <f>AB22/100*F22</f>
        <v>1.0050000000000001</v>
      </c>
      <c r="P22" s="79">
        <f>AB22/100*G22</f>
        <v>1.0050000000000001</v>
      </c>
      <c r="Q22" s="79">
        <f>AB22/100*H22</f>
        <v>1.2562500000000001</v>
      </c>
      <c r="R22" s="80">
        <f>AC22/100*F22</f>
        <v>4.95</v>
      </c>
      <c r="S22" s="80">
        <f>AC22/100*G22</f>
        <v>4.95</v>
      </c>
      <c r="T22" s="80">
        <f>AC22/100*H22</f>
        <v>6.1875</v>
      </c>
      <c r="U22" s="30" t="s">
        <v>48</v>
      </c>
      <c r="V22" s="21">
        <v>0</v>
      </c>
      <c r="W22" s="21"/>
      <c r="X22" s="72"/>
      <c r="Z22" s="79">
        <v>4.8</v>
      </c>
      <c r="AA22" s="79">
        <v>0</v>
      </c>
      <c r="AB22" s="79">
        <v>20.100000000000001</v>
      </c>
      <c r="AC22" s="80">
        <v>99</v>
      </c>
    </row>
    <row r="23" spans="1:29" ht="54.75" customHeight="1" x14ac:dyDescent="0.25">
      <c r="A23" s="24"/>
      <c r="B23" s="15" t="s">
        <v>49</v>
      </c>
      <c r="C23" s="16">
        <f t="shared" si="0"/>
        <v>2.7027027027027026</v>
      </c>
      <c r="D23" s="17">
        <f t="shared" si="1"/>
        <v>2.7027027027027026</v>
      </c>
      <c r="E23" s="17">
        <f t="shared" si="2"/>
        <v>3.3783783783783785</v>
      </c>
      <c r="F23" s="17">
        <v>2</v>
      </c>
      <c r="G23" s="17">
        <v>2</v>
      </c>
      <c r="H23" s="84">
        <f>G23/0.8</f>
        <v>2.5</v>
      </c>
      <c r="I23" s="79">
        <f>Z23/100*F23</f>
        <v>7.400000000000001E-2</v>
      </c>
      <c r="J23" s="79">
        <f>Z23/100*G23</f>
        <v>7.400000000000001E-2</v>
      </c>
      <c r="K23" s="79">
        <f>Z23/100*H23</f>
        <v>9.2500000000000013E-2</v>
      </c>
      <c r="L23" s="79">
        <f>AA23/100*F23</f>
        <v>8.0000000000000002E-3</v>
      </c>
      <c r="M23" s="79">
        <f>AA23/100*G23</f>
        <v>8.0000000000000002E-3</v>
      </c>
      <c r="N23" s="79">
        <f>AA23/100*H23</f>
        <v>0.01</v>
      </c>
      <c r="O23" s="79">
        <f>AB23/100*F23</f>
        <v>0.19</v>
      </c>
      <c r="P23" s="79">
        <f>AB23/100*G23</f>
        <v>0.19</v>
      </c>
      <c r="Q23" s="79">
        <f>AB23/100*H23</f>
        <v>0.23749999999999999</v>
      </c>
      <c r="R23" s="80">
        <f>AC23/100*F23</f>
        <v>0.98</v>
      </c>
      <c r="S23" s="80">
        <f>AC23/100*G23</f>
        <v>0.98</v>
      </c>
      <c r="T23" s="80">
        <f>AC23/100*H23</f>
        <v>1.2250000000000001</v>
      </c>
      <c r="U23" s="30" t="s">
        <v>50</v>
      </c>
      <c r="V23" s="21">
        <v>26</v>
      </c>
      <c r="W23" s="21"/>
      <c r="X23" s="72"/>
      <c r="Z23" s="79">
        <v>3.7</v>
      </c>
      <c r="AA23" s="79">
        <v>0.4</v>
      </c>
      <c r="AB23" s="79">
        <v>9.5</v>
      </c>
      <c r="AC23" s="80">
        <v>49</v>
      </c>
    </row>
    <row r="24" spans="1:29" ht="49.5" customHeight="1" x14ac:dyDescent="0.25">
      <c r="A24" s="24"/>
      <c r="B24" s="15" t="s">
        <v>51</v>
      </c>
      <c r="C24" s="16">
        <f t="shared" si="0"/>
        <v>32</v>
      </c>
      <c r="D24" s="17">
        <f t="shared" si="1"/>
        <v>32</v>
      </c>
      <c r="E24" s="17">
        <f t="shared" si="2"/>
        <v>40</v>
      </c>
      <c r="F24" s="31">
        <v>32</v>
      </c>
      <c r="G24" s="31">
        <v>32</v>
      </c>
      <c r="H24" s="84">
        <f>G24/0.8</f>
        <v>40</v>
      </c>
      <c r="I24" s="79">
        <f>Z24/100*F24</f>
        <v>0</v>
      </c>
      <c r="J24" s="79">
        <f>Z24/100*G24</f>
        <v>0</v>
      </c>
      <c r="K24" s="79">
        <f>Z24/100*H24</f>
        <v>0</v>
      </c>
      <c r="L24" s="79">
        <f>AA24/100*F24</f>
        <v>0</v>
      </c>
      <c r="M24" s="79">
        <f>AA24/100*G24</f>
        <v>0</v>
      </c>
      <c r="N24" s="79">
        <f>AA24/100*H24</f>
        <v>0</v>
      </c>
      <c r="O24" s="79">
        <f>AB24/100*F24</f>
        <v>0</v>
      </c>
      <c r="P24" s="79">
        <f>AB24/100*G24</f>
        <v>0</v>
      </c>
      <c r="Q24" s="79">
        <f>AB24/100*H24</f>
        <v>0</v>
      </c>
      <c r="R24" s="80">
        <f>AC24/100*F24</f>
        <v>0</v>
      </c>
      <c r="S24" s="80">
        <f>AC24/100*G24</f>
        <v>0</v>
      </c>
      <c r="T24" s="80">
        <f>AC24/100*H24</f>
        <v>0</v>
      </c>
      <c r="U24" s="30" t="s">
        <v>52</v>
      </c>
      <c r="V24" s="21">
        <v>0</v>
      </c>
      <c r="W24" s="21"/>
      <c r="X24" s="72"/>
      <c r="Z24" s="79">
        <v>0</v>
      </c>
      <c r="AA24" s="79">
        <v>0</v>
      </c>
      <c r="AB24" s="79">
        <v>0</v>
      </c>
      <c r="AC24" s="80">
        <v>0</v>
      </c>
    </row>
    <row r="25" spans="1:29" ht="76.5" customHeight="1" x14ac:dyDescent="0.25">
      <c r="A25" s="24"/>
      <c r="B25" s="15" t="s">
        <v>28</v>
      </c>
      <c r="C25" s="27">
        <f t="shared" si="0"/>
        <v>0.3</v>
      </c>
      <c r="D25" s="18">
        <f t="shared" si="1"/>
        <v>0.3</v>
      </c>
      <c r="E25" s="18">
        <f t="shared" si="2"/>
        <v>0.37499999999999994</v>
      </c>
      <c r="F25" s="32">
        <v>0.3</v>
      </c>
      <c r="G25" s="32">
        <v>0.3</v>
      </c>
      <c r="H25" s="85">
        <f>G25/0.8</f>
        <v>0.37499999999999994</v>
      </c>
      <c r="I25" s="79">
        <f>Z25/100*F25</f>
        <v>0</v>
      </c>
      <c r="J25" s="79">
        <f>Z25/100*G25</f>
        <v>0</v>
      </c>
      <c r="K25" s="79">
        <f>Z25/100*H25</f>
        <v>0</v>
      </c>
      <c r="L25" s="79">
        <f>AA25/100*F25</f>
        <v>0</v>
      </c>
      <c r="M25" s="79">
        <f>AA25/100*G25</f>
        <v>0</v>
      </c>
      <c r="N25" s="79">
        <f>AA25/100*H25</f>
        <v>0</v>
      </c>
      <c r="O25" s="79">
        <f>AB25/100*F25</f>
        <v>0</v>
      </c>
      <c r="P25" s="79">
        <f>AB25/100*G25</f>
        <v>0</v>
      </c>
      <c r="Q25" s="79">
        <f>AB25/100*H25</f>
        <v>0</v>
      </c>
      <c r="R25" s="80">
        <f>AC25/100*F25</f>
        <v>0</v>
      </c>
      <c r="S25" s="80">
        <f>AC25/100*G25</f>
        <v>0</v>
      </c>
      <c r="T25" s="80">
        <f>AC25/100*H25</f>
        <v>0</v>
      </c>
      <c r="U25" s="30" t="s">
        <v>53</v>
      </c>
      <c r="V25" s="21">
        <v>0</v>
      </c>
      <c r="W25" s="21"/>
      <c r="X25" s="72"/>
      <c r="Z25" s="79">
        <v>0</v>
      </c>
      <c r="AA25" s="79">
        <v>0</v>
      </c>
      <c r="AB25" s="79">
        <v>0</v>
      </c>
      <c r="AC25" s="80">
        <v>0</v>
      </c>
    </row>
    <row r="26" spans="1:29" x14ac:dyDescent="0.25">
      <c r="A26" s="23"/>
      <c r="B26" s="46" t="s">
        <v>34</v>
      </c>
      <c r="C26" s="47"/>
      <c r="D26" s="47"/>
      <c r="E26" s="48"/>
      <c r="F26" s="22">
        <f>SUM(F14:F25)*(100-W26)/100</f>
        <v>100.16800000000001</v>
      </c>
      <c r="G26" s="22">
        <f>SUM(G14:G25)*(100-W26)/100</f>
        <v>100.16800000000001</v>
      </c>
      <c r="H26" s="22">
        <f>SUM(H14:H25)*(100-W26)/100</f>
        <v>125.21</v>
      </c>
      <c r="I26" s="28">
        <f>SUM(I14:I25)</f>
        <v>2.052</v>
      </c>
      <c r="J26" s="28">
        <f t="shared" ref="J26:T26" si="3">SUM(J14:J25)</f>
        <v>2.052</v>
      </c>
      <c r="K26" s="28">
        <f t="shared" si="3"/>
        <v>2.5649999999999995</v>
      </c>
      <c r="L26" s="28">
        <f t="shared" si="3"/>
        <v>3.4135</v>
      </c>
      <c r="M26" s="28">
        <f t="shared" si="3"/>
        <v>3.4135</v>
      </c>
      <c r="N26" s="28">
        <f t="shared" si="3"/>
        <v>4.2668750000000006</v>
      </c>
      <c r="O26" s="28">
        <f t="shared" si="3"/>
        <v>15.936500000000002</v>
      </c>
      <c r="P26" s="28">
        <f t="shared" si="3"/>
        <v>15.936500000000002</v>
      </c>
      <c r="Q26" s="28">
        <f t="shared" si="3"/>
        <v>19.920625000000001</v>
      </c>
      <c r="R26" s="22">
        <f t="shared" si="3"/>
        <v>101.51500000000001</v>
      </c>
      <c r="S26" s="22">
        <f t="shared" si="3"/>
        <v>101.51500000000001</v>
      </c>
      <c r="T26" s="22">
        <f t="shared" si="3"/>
        <v>126.89374999999998</v>
      </c>
      <c r="U26" s="3"/>
      <c r="V26" s="21"/>
      <c r="W26" s="40">
        <v>24</v>
      </c>
      <c r="X26" s="72"/>
      <c r="Z26" s="79"/>
      <c r="AA26" s="79"/>
      <c r="AB26" s="79"/>
      <c r="AC26" s="80"/>
    </row>
    <row r="27" spans="1:29" x14ac:dyDescent="0.25">
      <c r="A27" s="33"/>
      <c r="B27" s="8"/>
      <c r="C27" s="8"/>
      <c r="D27" s="37"/>
      <c r="E27" s="37"/>
      <c r="F27" s="39"/>
      <c r="G27" s="39"/>
      <c r="H27" s="39"/>
      <c r="I27" s="34"/>
      <c r="J27" s="34"/>
      <c r="K27" s="34"/>
      <c r="L27" s="34"/>
      <c r="M27" s="34"/>
      <c r="N27" s="34"/>
      <c r="O27" s="34"/>
      <c r="P27" s="34"/>
      <c r="Q27" s="34"/>
      <c r="R27" s="35"/>
      <c r="S27" s="35"/>
      <c r="T27" s="35"/>
      <c r="U27" s="9"/>
      <c r="V27" s="36"/>
      <c r="W27" s="38"/>
    </row>
    <row r="28" spans="1:29" x14ac:dyDescent="0.25">
      <c r="A28" s="7"/>
      <c r="B28" s="8"/>
      <c r="C28" s="10"/>
      <c r="D28" s="10"/>
      <c r="E28" s="10"/>
      <c r="F28" s="12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x14ac:dyDescent="0.25">
      <c r="A29" s="7"/>
      <c r="B29" s="49" t="s">
        <v>21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9" ht="45.75" customHeight="1" x14ac:dyDescent="0.25">
      <c r="A30" s="7"/>
      <c r="B30" s="54" t="s">
        <v>54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9" x14ac:dyDescent="0.25">
      <c r="A31" s="7"/>
      <c r="B31" s="26" t="s">
        <v>33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</row>
    <row r="32" spans="1:29" x14ac:dyDescent="0.25">
      <c r="A32" s="7"/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49" t="s">
        <v>22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x14ac:dyDescent="0.25">
      <c r="A34" s="1"/>
      <c r="B34" s="5" t="s">
        <v>55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56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 t="s">
        <v>57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 t="s">
        <v>58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49" t="s">
        <v>23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x14ac:dyDescent="0.25">
      <c r="A40" s="1"/>
      <c r="B40" s="5" t="s">
        <v>26</v>
      </c>
      <c r="C40" s="5"/>
      <c r="D40" s="5" t="s">
        <v>59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 t="s">
        <v>60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1"/>
      <c r="B45" s="50" t="s">
        <v>24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</row>
    <row r="46" spans="1:21" x14ac:dyDescent="0.25">
      <c r="A46" s="1"/>
      <c r="B46" s="5" t="s">
        <v>30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</sheetData>
  <mergeCells count="49">
    <mergeCell ref="X9:X12"/>
    <mergeCell ref="Z14:Z18"/>
    <mergeCell ref="AA14:AA18"/>
    <mergeCell ref="AB14:AB18"/>
    <mergeCell ref="AC14:AC18"/>
    <mergeCell ref="T14:T18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I1:O5"/>
    <mergeCell ref="B29:U29"/>
    <mergeCell ref="B30:U30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Q14:Q18"/>
    <mergeCell ref="R14:R18"/>
    <mergeCell ref="S14:S18"/>
    <mergeCell ref="V9:V12"/>
    <mergeCell ref="W9:W12"/>
    <mergeCell ref="B26:E26"/>
    <mergeCell ref="B39:U39"/>
    <mergeCell ref="B45:U45"/>
    <mergeCell ref="B9:B13"/>
    <mergeCell ref="B33:U33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2022-10-19T16:01:49Z</dcterms:modified>
</cp:coreProperties>
</file>